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jfr.sharepoint.com/sites/anj.fr-ET2/Documents partages/ET2/ET4/Version ET4 pour API 2024-04/13 version finale/Relecture DG MJ - versions finales/"/>
    </mc:Choice>
  </mc:AlternateContent>
  <xr:revisionPtr revIDLastSave="875" documentId="8_{286955BC-3B67-4EA4-BBD3-37FE92C3674D}" xr6:coauthVersionLast="47" xr6:coauthVersionMax="47" xr10:uidLastSave="{C94F5430-1EAE-4960-80E8-F19C570AA225}"/>
  <bookViews>
    <workbookView xWindow="28680" yWindow="-120" windowWidth="29040" windowHeight="15720" xr2:uid="{00000000-000D-0000-FFFF-FFFF00000000}"/>
  </bookViews>
  <sheets>
    <sheet name="Jeu de tests Consultation" sheetId="1" r:id="rId1"/>
  </sheets>
  <definedNames>
    <definedName name="_xlnm._FilterDatabase" localSheetId="0" hidden="1">'Jeu de tests Consultation'!$A$4:$S$34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5" i="1"/>
  <c r="K5" i="1"/>
  <c r="K6" i="1"/>
  <c r="K7" i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2" i="1"/>
  <c r="K23" i="1"/>
  <c r="K26" i="1"/>
  <c r="K27" i="1"/>
  <c r="K28" i="1"/>
  <c r="K29" i="1"/>
  <c r="K30" i="1"/>
  <c r="K31" i="1"/>
  <c r="K32" i="1"/>
  <c r="K33" i="1"/>
  <c r="K34" i="1"/>
  <c r="K1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5" i="1"/>
</calcChain>
</file>

<file path=xl/sharedStrings.xml><?xml version="1.0" encoding="utf-8"?>
<sst xmlns="http://schemas.openxmlformats.org/spreadsheetml/2006/main" count="281" uniqueCount="159">
  <si>
    <t>N°</t>
  </si>
  <si>
    <t>Nom</t>
  </si>
  <si>
    <t>Date naissance</t>
  </si>
  <si>
    <t>Lastname (API)</t>
  </si>
  <si>
    <t>Firstname (API)</t>
  </si>
  <si>
    <t>Birthdate (API)</t>
  </si>
  <si>
    <t>Prénom 2</t>
  </si>
  <si>
    <t>Prénom 3</t>
  </si>
  <si>
    <t>Lieu naissance</t>
  </si>
  <si>
    <t>DUPONT</t>
  </si>
  <si>
    <t>Paul</t>
  </si>
  <si>
    <t>PAUL</t>
  </si>
  <si>
    <t>PIERRE</t>
  </si>
  <si>
    <t>FRANCOISJOSEPH</t>
  </si>
  <si>
    <t>MARTIGNE-GOCE</t>
  </si>
  <si>
    <t>Luce</t>
  </si>
  <si>
    <t>MARTIGNEGOCE</t>
  </si>
  <si>
    <t>LUCE</t>
  </si>
  <si>
    <t>JEANNEAMELIE</t>
  </si>
  <si>
    <t> XXX</t>
  </si>
  <si>
    <t>MARSEILLE</t>
  </si>
  <si>
    <t>Tiret supprimé du nom</t>
  </si>
  <si>
    <t>Valéry</t>
  </si>
  <si>
    <t>VALERY</t>
  </si>
  <si>
    <t>DION</t>
  </si>
  <si>
    <t>René Pierre</t>
  </si>
  <si>
    <t>RENEPIERRE</t>
  </si>
  <si>
    <t>LYON</t>
  </si>
  <si>
    <t>DELANOYE</t>
  </si>
  <si>
    <t>Jean-Jacques</t>
  </si>
  <si>
    <t>JEANJACQUES</t>
  </si>
  <si>
    <t>PIERREMARIE</t>
  </si>
  <si>
    <t>HENRY</t>
  </si>
  <si>
    <t>LONDRES</t>
  </si>
  <si>
    <t>DERIVIERE</t>
  </si>
  <si>
    <t>Anatole</t>
  </si>
  <si>
    <t>ANATOLE</t>
  </si>
  <si>
    <t>LAASMI</t>
  </si>
  <si>
    <t>Ahmed</t>
  </si>
  <si>
    <t>AHMED</t>
  </si>
  <si>
    <t>TUNIS</t>
  </si>
  <si>
    <t>MARTIN</t>
  </si>
  <si>
    <t>SNC</t>
  </si>
  <si>
    <t>XXX</t>
  </si>
  <si>
    <t>MARIE</t>
  </si>
  <si>
    <t>BORDEAUX</t>
  </si>
  <si>
    <t>SP</t>
  </si>
  <si>
    <t>NANTES</t>
  </si>
  <si>
    <t>XX</t>
  </si>
  <si>
    <t>LOUIS</t>
  </si>
  <si>
    <t>STRASBOURG</t>
  </si>
  <si>
    <t>XXXX</t>
  </si>
  <si>
    <t>ALGER</t>
  </si>
  <si>
    <t>abcdef</t>
  </si>
  <si>
    <t>ghijkl</t>
  </si>
  <si>
    <t>ABCDEF</t>
  </si>
  <si>
    <t>GHIJKL</t>
  </si>
  <si>
    <t>SOCCIA</t>
  </si>
  <si>
    <t>Casse minuscule pure</t>
  </si>
  <si>
    <t>Abcdef</t>
  </si>
  <si>
    <t>Ghijkl</t>
  </si>
  <si>
    <t>PARIS</t>
  </si>
  <si>
    <t>Casse Title Case</t>
  </si>
  <si>
    <t>Abc Def</t>
  </si>
  <si>
    <t>Ghi jkl</t>
  </si>
  <si>
    <t>HAGUENAU</t>
  </si>
  <si>
    <t>Espaces dans nom et prénom</t>
  </si>
  <si>
    <t>Àbc D É f</t>
  </si>
  <si>
    <t>GhÏ j k l</t>
  </si>
  <si>
    <t>Diacritiques + espaces mélangés</t>
  </si>
  <si>
    <t>ABC()*+./:DEF</t>
  </si>
  <si>
    <t>=?ghi!@_ -jkl</t>
  </si>
  <si>
    <t>Caractères spéciaux / ponctuation</t>
  </si>
  <si>
    <t>ÀÂÄÇÉÈÊËÎÏÔÖÙÛÜŸÆŒ</t>
  </si>
  <si>
    <t>àâäçéèêëîïôöùûüÿæœ</t>
  </si>
  <si>
    <t>AAACEEEEIIOOUUUYAEOE</t>
  </si>
  <si>
    <t>Tous diacritiques FR (upper+lower) | æ→AE, œ→OE</t>
  </si>
  <si>
    <t>ÀÂÄÇÉÈÊËÎÏÔ 123</t>
  </si>
  <si>
    <t>àâäçéèêëîïô 456</t>
  </si>
  <si>
    <t>AAACEEEEIIO</t>
  </si>
  <si>
    <t>Diacritiques + chiffres (chiffres supprimés)</t>
  </si>
  <si>
    <t>Jean</t>
  </si>
  <si>
    <t>JEAN</t>
  </si>
  <si>
    <t>type de test</t>
  </si>
  <si>
    <t>Prénom 1</t>
  </si>
  <si>
    <t>lieu de naissance</t>
  </si>
  <si>
    <t>prénoms vides</t>
  </si>
  <si>
    <t>date de naissance incomplète</t>
  </si>
  <si>
    <t>nombre de hits (N)</t>
  </si>
  <si>
    <t>réponse API consultation</t>
  </si>
  <si>
    <t>interrogation API consultation</t>
  </si>
  <si>
    <t>Pierre</t>
  </si>
  <si>
    <t>Jeanne-Amélie</t>
  </si>
  <si>
    <t>François-Joseph</t>
  </si>
  <si>
    <t>Pierre-Marie</t>
  </si>
  <si>
    <t>Henry</t>
  </si>
  <si>
    <t>Marie</t>
  </si>
  <si>
    <t>Louis</t>
  </si>
  <si>
    <t>Titre ID</t>
  </si>
  <si>
    <t>PARIS 12E</t>
  </si>
  <si>
    <t>SAINT-GERMAIN-EN-LAYE</t>
  </si>
  <si>
    <t>POINT-A-PITRE</t>
  </si>
  <si>
    <t>Frédéric</t>
  </si>
  <si>
    <t>FREDERIC</t>
  </si>
  <si>
    <t>1950-10</t>
  </si>
  <si>
    <t>CAYENNE</t>
  </si>
  <si>
    <t>N° jeu de test</t>
  </si>
  <si>
    <t xml:space="preserve">forme normale </t>
  </si>
  <si>
    <t>RABAT / MAROC</t>
  </si>
  <si>
    <t>LE MANS</t>
  </si>
  <si>
    <t>L'ISLE-ADAM</t>
  </si>
  <si>
    <t>MOHAMMAD AGHEH LOGAR (AFG)</t>
  </si>
  <si>
    <t>POLONIA LOC.CZESTOCHOVA</t>
  </si>
  <si>
    <t>SAINT-CYR-L'ECOLE</t>
  </si>
  <si>
    <t>Baptiste</t>
  </si>
  <si>
    <t>Christophe</t>
  </si>
  <si>
    <t>Damien</t>
  </si>
  <si>
    <t>BAPTISTE</t>
  </si>
  <si>
    <t>DAMIEN</t>
  </si>
  <si>
    <t>MARTIN dit DUPONT</t>
  </si>
  <si>
    <t>Thierry</t>
  </si>
  <si>
    <t>Hugues</t>
  </si>
  <si>
    <t>Georges</t>
  </si>
  <si>
    <t>LE CREUSOT</t>
  </si>
  <si>
    <t>MARTINDITDUPONT</t>
  </si>
  <si>
    <t>THIERRY</t>
  </si>
  <si>
    <t>HUGUES</t>
  </si>
  <si>
    <t>GEORGES</t>
  </si>
  <si>
    <t>nom de naissance avec "dit"</t>
  </si>
  <si>
    <t>Jeu de données pour l'API de consultation et l'utilisation du fichier en cas d'indisponibilité</t>
  </si>
  <si>
    <t>cas standard simple n°1</t>
  </si>
  <si>
    <t>cas standard simple n°2</t>
  </si>
  <si>
    <t>Lieu de naissance avec caractères particuliers</t>
  </si>
  <si>
    <t>2 hits</t>
  </si>
  <si>
    <t>MARSEILLE 8EME ARRONDISSEMENT</t>
  </si>
  <si>
    <t>Edouard</t>
  </si>
  <si>
    <t>EDOUARD</t>
  </si>
  <si>
    <t>forme normale 5gramme</t>
  </si>
  <si>
    <t>Prénom avec accent et lieu de naissance avec caractères particuliers. Nom avec 4 lettes seulement (cf 5gramme)</t>
  </si>
  <si>
    <t>Prénom avec accent et espace. 2 hits. Nom avec 4 lettres seulement (cf 5gramme)</t>
  </si>
  <si>
    <t>Prénom avec accent et espace et lieu de naissance avec caractères particuliers. 2 hits. Nom avec 4 lettres seulement (cf 5gramme)</t>
  </si>
  <si>
    <t>Nom à moins de 5 caractères (cf 5gramme)</t>
  </si>
  <si>
    <t>Antoine</t>
  </si>
  <si>
    <t>Julien</t>
  </si>
  <si>
    <t>BEIJING</t>
  </si>
  <si>
    <t>ANTOINE</t>
  </si>
  <si>
    <t>JULIEN</t>
  </si>
  <si>
    <t>MAO</t>
  </si>
  <si>
    <t>GUY</t>
  </si>
  <si>
    <t>Jacques</t>
  </si>
  <si>
    <t>David</t>
  </si>
  <si>
    <t>NYON</t>
  </si>
  <si>
    <t>JACQUES</t>
  </si>
  <si>
    <t>DAVID</t>
  </si>
  <si>
    <t>CHRISTOPHE</t>
  </si>
  <si>
    <t>empreinte (HMAC-SHA256 avec comme secret 123456 pour la recette)</t>
  </si>
  <si>
    <t>empreinte 5gramme (HMAC-SHA256 avec comme secret 123456 pour la recette)</t>
  </si>
  <si>
    <r>
      <t xml:space="preserve">fichier secours </t>
    </r>
    <r>
      <rPr>
        <b/>
        <sz val="11"/>
        <color rgb="FFFF0000"/>
        <rFont val="Arial"/>
        <family val="2"/>
      </rPr>
      <t>(*)</t>
    </r>
  </si>
  <si>
    <t>(*) le fichier est chiffré par l'algorithme AES 256 avec la clé fournie sous enveloppe scellée numérotée pour l'environnement de production.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</si>
</sst>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rgb="FFFFFFFF"/>
      <name val="Arial"/>
      <family val="2"/>
    </font>
    <font>
      <b/>
      <sz val="24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F5496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9" fillId="2" borderId="1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14" fontId="4" fillId="0" borderId="14" xfId="0" applyNumberFormat="1" applyFont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6" xfId="0" applyBorder="1" applyAlignment="1">
      <alignment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vertical="center"/>
    </xf>
    <xf numFmtId="0" fontId="6" fillId="7" borderId="12" xfId="0" applyFont="1" applyFill="1" applyBorder="1" applyAlignment="1">
      <alignment vertical="center"/>
    </xf>
    <xf numFmtId="0" fontId="6" fillId="7" borderId="15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2" fillId="0" borderId="14" xfId="0" applyNumberFormat="1" applyFont="1" applyBorder="1" applyAlignment="1">
      <alignment horizontal="left" vertical="center"/>
    </xf>
    <xf numFmtId="14" fontId="2" fillId="0" borderId="9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4" fontId="4" fillId="0" borderId="9" xfId="0" applyNumberFormat="1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4" xfId="0" applyNumberForma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1276455</xdr:colOff>
      <xdr:row>10</xdr:row>
      <xdr:rowOff>76125</xdr:rowOff>
    </xdr:from>
    <xdr:to>
      <xdr:col>16</xdr:col>
      <xdr:colOff>1276455</xdr:colOff>
      <xdr:row>10</xdr:row>
      <xdr:rowOff>76485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14:cNvPr>
            <xdr14:cNvContentPartPr/>
          </xdr14:nvContentPartPr>
          <xdr14:nvPr macro=""/>
          <xdr14:xfrm>
            <a:off x="10925280" y="1514400"/>
            <a:ext cx="360" cy="360"/>
          </xdr14:xfrm>
        </xdr:contentPart>
      </mc:Choice>
      <mc:Fallback xmlns="">
        <xdr:pic>
          <xdr:nvPicPr>
            <xdr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916280" y="15057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2T09:47:26.839"/>
    </inkml:context>
    <inkml:brush xml:id="br0">
      <inkml:brushProperty name="width" value="0.05" units="cm"/>
      <inkml:brushProperty name="height" value="0.05" units="cm"/>
      <inkml:brushProperty name="color" value="#AE198D"/>
      <inkml:brushProperty name="inkEffects" value="galaxy"/>
      <inkml:brushProperty name="anchorX" value="0"/>
      <inkml:brushProperty name="anchorY" value="0"/>
      <inkml:brushProperty name="scaleFactor" value="0.5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zoomScale="50" zoomScaleNormal="50" workbookViewId="0">
      <pane ySplit="4" topLeftCell="A5" activePane="bottomLeft" state="frozen"/>
      <selection pane="bottomLeft" activeCell="C43" sqref="C43"/>
    </sheetView>
  </sheetViews>
  <sheetFormatPr baseColWidth="10" defaultColWidth="8.6640625" defaultRowHeight="14.4" x14ac:dyDescent="0.3"/>
  <cols>
    <col min="1" max="1" width="8.33203125" style="19" customWidth="1"/>
    <col min="2" max="2" width="32.109375" style="19" customWidth="1"/>
    <col min="3" max="3" width="27.33203125" style="5" customWidth="1"/>
    <col min="4" max="4" width="24.21875" style="5" customWidth="1"/>
    <col min="5" max="6" width="18" style="5" customWidth="1"/>
    <col min="7" max="7" width="18" style="21" customWidth="1"/>
    <col min="8" max="8" width="34.44140625" style="5" customWidth="1"/>
    <col min="9" max="9" width="26.6640625" style="5" customWidth="1"/>
    <col min="10" max="10" width="26.44140625" style="5" customWidth="1"/>
    <col min="11" max="11" width="14.109375" style="5" customWidth="1"/>
    <col min="12" max="12" width="16.44140625" style="4" customWidth="1"/>
    <col min="13" max="14" width="18" style="5" customWidth="1"/>
    <col min="15" max="15" width="35.33203125" style="5" customWidth="1"/>
    <col min="16" max="16" width="57.6640625" style="5" customWidth="1"/>
    <col min="17" max="18" width="40.6640625" style="5" customWidth="1"/>
    <col min="19" max="19" width="38.6640625" style="5" customWidth="1"/>
    <col min="20" max="16384" width="8.6640625" style="5"/>
  </cols>
  <sheetData>
    <row r="1" spans="1:19" ht="31.2" x14ac:dyDescent="0.3">
      <c r="A1" s="130" t="s">
        <v>129</v>
      </c>
    </row>
    <row r="2" spans="1:19" ht="15" thickBot="1" x14ac:dyDescent="0.35">
      <c r="A2" s="35"/>
      <c r="B2" s="35"/>
      <c r="C2" s="35"/>
      <c r="D2" s="35"/>
      <c r="E2" s="35"/>
      <c r="F2" s="35"/>
      <c r="G2" s="128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s="4" customFormat="1" ht="41.4" customHeight="1" x14ac:dyDescent="0.3">
      <c r="A3" s="2" t="s">
        <v>106</v>
      </c>
      <c r="B3" s="2" t="s">
        <v>83</v>
      </c>
      <c r="C3" s="132" t="s">
        <v>98</v>
      </c>
      <c r="D3" s="132"/>
      <c r="E3" s="132"/>
      <c r="F3" s="132"/>
      <c r="G3" s="132"/>
      <c r="H3" s="133"/>
      <c r="I3" s="134" t="s">
        <v>90</v>
      </c>
      <c r="J3" s="135"/>
      <c r="K3" s="135"/>
      <c r="L3" s="136" t="s">
        <v>89</v>
      </c>
      <c r="M3" s="137"/>
      <c r="N3" s="137"/>
      <c r="O3" s="138"/>
      <c r="P3" s="139" t="s">
        <v>157</v>
      </c>
      <c r="Q3" s="140"/>
      <c r="R3" s="140"/>
      <c r="S3" s="141"/>
    </row>
    <row r="4" spans="1:19" s="4" customFormat="1" ht="42" thickBot="1" x14ac:dyDescent="0.35">
      <c r="A4" s="3" t="s">
        <v>0</v>
      </c>
      <c r="B4" s="3" t="s">
        <v>83</v>
      </c>
      <c r="C4" s="73" t="s">
        <v>1</v>
      </c>
      <c r="D4" s="1" t="s">
        <v>84</v>
      </c>
      <c r="E4" s="1" t="s">
        <v>6</v>
      </c>
      <c r="F4" s="1" t="s">
        <v>7</v>
      </c>
      <c r="G4" s="129" t="s">
        <v>2</v>
      </c>
      <c r="H4" s="40" t="s">
        <v>85</v>
      </c>
      <c r="I4" s="52" t="s">
        <v>3</v>
      </c>
      <c r="J4" s="36" t="s">
        <v>4</v>
      </c>
      <c r="K4" s="53" t="s">
        <v>5</v>
      </c>
      <c r="L4" s="51" t="s">
        <v>88</v>
      </c>
      <c r="M4" s="37" t="s">
        <v>6</v>
      </c>
      <c r="N4" s="37" t="s">
        <v>7</v>
      </c>
      <c r="O4" s="37" t="s">
        <v>8</v>
      </c>
      <c r="P4" s="38" t="s">
        <v>107</v>
      </c>
      <c r="Q4" s="39" t="s">
        <v>155</v>
      </c>
      <c r="R4" s="39" t="s">
        <v>137</v>
      </c>
      <c r="S4" s="39" t="s">
        <v>156</v>
      </c>
    </row>
    <row r="5" spans="1:19" x14ac:dyDescent="0.3">
      <c r="A5" s="84">
        <v>1</v>
      </c>
      <c r="B5" s="84" t="s">
        <v>130</v>
      </c>
      <c r="C5" s="74" t="s">
        <v>9</v>
      </c>
      <c r="D5" s="8" t="s">
        <v>10</v>
      </c>
      <c r="E5" s="9" t="s">
        <v>91</v>
      </c>
      <c r="F5" s="9" t="s">
        <v>93</v>
      </c>
      <c r="G5" s="111">
        <v>28048</v>
      </c>
      <c r="H5" s="41" t="s">
        <v>20</v>
      </c>
      <c r="I5" s="54" t="s">
        <v>9</v>
      </c>
      <c r="J5" s="8" t="s">
        <v>11</v>
      </c>
      <c r="K5" s="121" t="str">
        <f t="shared" ref="K5:K14" si="0">YEAR(G5)&amp;RIGHT(100+MONTH(G5),2)&amp;RIGHT(100+DAY(G5),2)</f>
        <v>19761015</v>
      </c>
      <c r="L5" s="95">
        <v>1</v>
      </c>
      <c r="M5" s="8" t="s">
        <v>12</v>
      </c>
      <c r="N5" s="8" t="s">
        <v>13</v>
      </c>
      <c r="O5" s="22" t="str">
        <f>H5</f>
        <v>MARSEILLE</v>
      </c>
      <c r="P5" s="54" t="str">
        <f>J5&amp;I5&amp;K5</f>
        <v>PAULDUPONT19761015</v>
      </c>
      <c r="Q5" s="8"/>
      <c r="R5" s="8" t="str">
        <f>LEFT(I5,5)&amp;LEFT(K5,4)</f>
        <v>DUPON1976</v>
      </c>
      <c r="S5" s="22"/>
    </row>
    <row r="6" spans="1:19" x14ac:dyDescent="0.3">
      <c r="A6" s="85">
        <v>2</v>
      </c>
      <c r="B6" s="85" t="s">
        <v>131</v>
      </c>
      <c r="C6" s="75" t="s">
        <v>37</v>
      </c>
      <c r="D6" s="6" t="s">
        <v>38</v>
      </c>
      <c r="E6" s="6"/>
      <c r="F6" s="6"/>
      <c r="G6" s="111">
        <v>34529</v>
      </c>
      <c r="H6" s="42" t="s">
        <v>40</v>
      </c>
      <c r="I6" s="55" t="s">
        <v>37</v>
      </c>
      <c r="J6" s="6" t="s">
        <v>39</v>
      </c>
      <c r="K6" s="122" t="str">
        <f t="shared" si="0"/>
        <v>19940714</v>
      </c>
      <c r="L6" s="96">
        <v>1</v>
      </c>
      <c r="M6" s="6" t="s">
        <v>19</v>
      </c>
      <c r="N6" s="6" t="s">
        <v>19</v>
      </c>
      <c r="O6" s="23" t="str">
        <f t="shared" ref="O6:O34" si="1">H6</f>
        <v>TUNIS</v>
      </c>
      <c r="P6" s="55" t="str">
        <f t="shared" ref="P6:P34" si="2">J6&amp;I6&amp;K6</f>
        <v>AHMEDLAASMI19940714</v>
      </c>
      <c r="Q6" s="6"/>
      <c r="R6" s="6" t="str">
        <f t="shared" ref="R6:R34" si="3">LEFT(I6,5)&amp;LEFT(K6,4)</f>
        <v>LAASM1994</v>
      </c>
      <c r="S6" s="23"/>
    </row>
    <row r="7" spans="1:19" x14ac:dyDescent="0.3">
      <c r="A7" s="86">
        <v>3</v>
      </c>
      <c r="B7" s="86" t="s">
        <v>21</v>
      </c>
      <c r="C7" s="75" t="s">
        <v>14</v>
      </c>
      <c r="D7" s="6" t="s">
        <v>15</v>
      </c>
      <c r="E7" s="7" t="s">
        <v>92</v>
      </c>
      <c r="F7" s="6"/>
      <c r="G7" s="112">
        <v>17995</v>
      </c>
      <c r="H7" s="42" t="s">
        <v>20</v>
      </c>
      <c r="I7" s="55" t="s">
        <v>16</v>
      </c>
      <c r="J7" s="6" t="s">
        <v>17</v>
      </c>
      <c r="K7" s="122" t="str">
        <f t="shared" si="0"/>
        <v>19490407</v>
      </c>
      <c r="L7" s="96">
        <v>1</v>
      </c>
      <c r="M7" s="6" t="s">
        <v>18</v>
      </c>
      <c r="N7" s="6" t="s">
        <v>19</v>
      </c>
      <c r="O7" s="23" t="str">
        <f t="shared" si="1"/>
        <v>MARSEILLE</v>
      </c>
      <c r="P7" s="55" t="str">
        <f t="shared" si="2"/>
        <v>LUCEMARTIGNEGOCE19490407</v>
      </c>
      <c r="Q7" s="6"/>
      <c r="R7" s="6" t="str">
        <f t="shared" si="3"/>
        <v>MARTI1949</v>
      </c>
      <c r="S7" s="23"/>
    </row>
    <row r="8" spans="1:19" ht="26.4" customHeight="1" x14ac:dyDescent="0.3">
      <c r="A8" s="87">
        <v>4</v>
      </c>
      <c r="B8" s="87" t="s">
        <v>138</v>
      </c>
      <c r="C8" s="75" t="s">
        <v>11</v>
      </c>
      <c r="D8" s="6" t="s">
        <v>22</v>
      </c>
      <c r="E8" s="6"/>
      <c r="F8" s="6"/>
      <c r="G8" s="111">
        <v>35594</v>
      </c>
      <c r="H8" s="43" t="s">
        <v>109</v>
      </c>
      <c r="I8" s="55" t="s">
        <v>11</v>
      </c>
      <c r="J8" s="6" t="s">
        <v>23</v>
      </c>
      <c r="K8" s="122" t="str">
        <f t="shared" si="0"/>
        <v>19970613</v>
      </c>
      <c r="L8" s="96">
        <v>1</v>
      </c>
      <c r="M8" s="6" t="s">
        <v>19</v>
      </c>
      <c r="N8" s="6" t="s">
        <v>19</v>
      </c>
      <c r="O8" s="23" t="str">
        <f t="shared" si="1"/>
        <v>LE MANS</v>
      </c>
      <c r="P8" s="55" t="str">
        <f t="shared" si="2"/>
        <v>VALERYPAUL19970613</v>
      </c>
      <c r="Q8" s="6"/>
      <c r="R8" s="6" t="str">
        <f t="shared" si="3"/>
        <v>PAUL1997</v>
      </c>
      <c r="S8" s="23"/>
    </row>
    <row r="9" spans="1:19" ht="57.6" customHeight="1" x14ac:dyDescent="0.3">
      <c r="A9" s="87">
        <v>5</v>
      </c>
      <c r="B9" s="87" t="s">
        <v>140</v>
      </c>
      <c r="C9" s="75" t="s">
        <v>24</v>
      </c>
      <c r="D9" s="6" t="s">
        <v>25</v>
      </c>
      <c r="E9" s="6"/>
      <c r="F9" s="6"/>
      <c r="G9" s="112">
        <v>37950</v>
      </c>
      <c r="H9" s="43" t="s">
        <v>99</v>
      </c>
      <c r="I9" s="55" t="s">
        <v>24</v>
      </c>
      <c r="J9" s="6" t="s">
        <v>26</v>
      </c>
      <c r="K9" s="122" t="str">
        <f t="shared" si="0"/>
        <v>20031125</v>
      </c>
      <c r="L9" s="97">
        <v>2</v>
      </c>
      <c r="M9" s="6" t="s">
        <v>19</v>
      </c>
      <c r="N9" s="6" t="s">
        <v>19</v>
      </c>
      <c r="O9" s="23" t="str">
        <f t="shared" si="1"/>
        <v>PARIS 12E</v>
      </c>
      <c r="P9" s="55" t="str">
        <f t="shared" si="2"/>
        <v>RENEPIERREDION20031125</v>
      </c>
      <c r="Q9" s="6"/>
      <c r="R9" s="6" t="str">
        <f t="shared" si="3"/>
        <v>DION2003</v>
      </c>
      <c r="S9" s="23"/>
    </row>
    <row r="10" spans="1:19" ht="39.6" x14ac:dyDescent="0.3">
      <c r="A10" s="87">
        <v>6</v>
      </c>
      <c r="B10" s="87" t="s">
        <v>139</v>
      </c>
      <c r="C10" s="75" t="s">
        <v>24</v>
      </c>
      <c r="D10" s="6" t="s">
        <v>25</v>
      </c>
      <c r="E10" s="6"/>
      <c r="F10" s="6"/>
      <c r="G10" s="112">
        <v>37950</v>
      </c>
      <c r="H10" s="42" t="s">
        <v>27</v>
      </c>
      <c r="I10" s="55" t="s">
        <v>24</v>
      </c>
      <c r="J10" s="6" t="s">
        <v>26</v>
      </c>
      <c r="K10" s="122" t="str">
        <f t="shared" si="0"/>
        <v>20031125</v>
      </c>
      <c r="L10" s="97">
        <v>2</v>
      </c>
      <c r="M10" s="6" t="s">
        <v>19</v>
      </c>
      <c r="N10" s="6" t="s">
        <v>19</v>
      </c>
      <c r="O10" s="23" t="str">
        <f t="shared" si="1"/>
        <v>LYON</v>
      </c>
      <c r="P10" s="55" t="str">
        <f t="shared" si="2"/>
        <v>RENEPIERREDION20031125</v>
      </c>
      <c r="Q10" s="6"/>
      <c r="R10" s="6" t="str">
        <f t="shared" si="3"/>
        <v>DION2003</v>
      </c>
      <c r="S10" s="23"/>
    </row>
    <row r="11" spans="1:19" x14ac:dyDescent="0.3">
      <c r="A11" s="87">
        <v>7</v>
      </c>
      <c r="B11" s="87" t="s">
        <v>133</v>
      </c>
      <c r="C11" s="75" t="s">
        <v>28</v>
      </c>
      <c r="D11" s="6" t="s">
        <v>29</v>
      </c>
      <c r="E11" s="7" t="s">
        <v>94</v>
      </c>
      <c r="F11" s="7" t="s">
        <v>95</v>
      </c>
      <c r="G11" s="111">
        <v>30182</v>
      </c>
      <c r="H11" s="42" t="s">
        <v>33</v>
      </c>
      <c r="I11" s="55" t="s">
        <v>28</v>
      </c>
      <c r="J11" s="6" t="s">
        <v>30</v>
      </c>
      <c r="K11" s="122" t="str">
        <f t="shared" si="0"/>
        <v>19820819</v>
      </c>
      <c r="L11" s="98">
        <v>2</v>
      </c>
      <c r="M11" s="6" t="s">
        <v>31</v>
      </c>
      <c r="N11" s="7" t="s">
        <v>32</v>
      </c>
      <c r="O11" s="59" t="str">
        <f t="shared" si="1"/>
        <v>LONDRES</v>
      </c>
      <c r="P11" s="55" t="str">
        <f t="shared" si="2"/>
        <v>JEANJACQUESDELANOYE19820819</v>
      </c>
      <c r="Q11" s="6"/>
      <c r="R11" s="6" t="str">
        <f t="shared" si="3"/>
        <v>DELAN1982</v>
      </c>
      <c r="S11" s="23"/>
    </row>
    <row r="12" spans="1:19" x14ac:dyDescent="0.3">
      <c r="A12" s="87">
        <v>8</v>
      </c>
      <c r="B12" s="87" t="s">
        <v>133</v>
      </c>
      <c r="C12" s="75" t="s">
        <v>28</v>
      </c>
      <c r="D12" s="6" t="s">
        <v>29</v>
      </c>
      <c r="E12" s="7" t="s">
        <v>91</v>
      </c>
      <c r="F12" s="7" t="s">
        <v>96</v>
      </c>
      <c r="G12" s="111">
        <v>30182</v>
      </c>
      <c r="H12" s="42" t="s">
        <v>33</v>
      </c>
      <c r="I12" s="55" t="s">
        <v>28</v>
      </c>
      <c r="J12" s="6" t="s">
        <v>30</v>
      </c>
      <c r="K12" s="122" t="str">
        <f t="shared" si="0"/>
        <v>19820819</v>
      </c>
      <c r="L12" s="99">
        <v>2</v>
      </c>
      <c r="M12" s="7" t="s">
        <v>12</v>
      </c>
      <c r="N12" s="7" t="s">
        <v>44</v>
      </c>
      <c r="O12" s="59" t="str">
        <f t="shared" si="1"/>
        <v>LONDRES</v>
      </c>
      <c r="P12" s="55" t="str">
        <f t="shared" si="2"/>
        <v>JEANJACQUESDELANOYE19820819</v>
      </c>
      <c r="Q12" s="6"/>
      <c r="R12" s="7" t="str">
        <f t="shared" si="3"/>
        <v>DELAN1982</v>
      </c>
      <c r="S12" s="23"/>
    </row>
    <row r="13" spans="1:19" ht="15" thickBot="1" x14ac:dyDescent="0.35">
      <c r="A13" s="88">
        <v>9</v>
      </c>
      <c r="B13" s="88" t="s">
        <v>128</v>
      </c>
      <c r="C13" s="76" t="s">
        <v>119</v>
      </c>
      <c r="D13" s="12" t="s">
        <v>120</v>
      </c>
      <c r="E13" s="12" t="s">
        <v>121</v>
      </c>
      <c r="F13" s="12" t="s">
        <v>122</v>
      </c>
      <c r="G13" s="113">
        <v>27478</v>
      </c>
      <c r="H13" s="44" t="s">
        <v>123</v>
      </c>
      <c r="I13" s="56" t="s">
        <v>124</v>
      </c>
      <c r="J13" s="12" t="s">
        <v>125</v>
      </c>
      <c r="K13" s="33" t="str">
        <f t="shared" si="0"/>
        <v>19750325</v>
      </c>
      <c r="L13" s="100">
        <v>1</v>
      </c>
      <c r="M13" s="12" t="s">
        <v>126</v>
      </c>
      <c r="N13" s="12" t="s">
        <v>127</v>
      </c>
      <c r="O13" s="61" t="str">
        <f t="shared" si="1"/>
        <v>LE CREUSOT</v>
      </c>
      <c r="P13" s="56" t="str">
        <f t="shared" si="2"/>
        <v>THIERRYMARTINDITDUPONT19750325</v>
      </c>
      <c r="Q13" s="13"/>
      <c r="R13" s="12" t="str">
        <f t="shared" si="3"/>
        <v>MARTI1975</v>
      </c>
      <c r="S13" s="24"/>
    </row>
    <row r="14" spans="1:19" ht="26.4" x14ac:dyDescent="0.3">
      <c r="A14" s="89">
        <v>10</v>
      </c>
      <c r="B14" s="89" t="s">
        <v>132</v>
      </c>
      <c r="C14" s="74" t="s">
        <v>34</v>
      </c>
      <c r="D14" s="8" t="s">
        <v>35</v>
      </c>
      <c r="E14" s="8"/>
      <c r="F14" s="8"/>
      <c r="G14" s="114">
        <v>26696</v>
      </c>
      <c r="H14" s="41" t="s">
        <v>113</v>
      </c>
      <c r="I14" s="54" t="s">
        <v>34</v>
      </c>
      <c r="J14" s="8" t="s">
        <v>36</v>
      </c>
      <c r="K14" s="121" t="str">
        <f t="shared" si="0"/>
        <v>19730201</v>
      </c>
      <c r="L14" s="95">
        <v>1</v>
      </c>
      <c r="M14" s="8" t="s">
        <v>19</v>
      </c>
      <c r="N14" s="8" t="s">
        <v>19</v>
      </c>
      <c r="O14" s="22" t="str">
        <f t="shared" si="1"/>
        <v>SAINT-CYR-L'ECOLE</v>
      </c>
      <c r="P14" s="54" t="str">
        <f t="shared" si="2"/>
        <v>ANATOLEDERIVIERE19730201</v>
      </c>
      <c r="Q14" s="20"/>
      <c r="R14" s="8" t="str">
        <f t="shared" si="3"/>
        <v>DERIV1973</v>
      </c>
      <c r="S14" s="31"/>
    </row>
    <row r="15" spans="1:19" ht="26.4" x14ac:dyDescent="0.3">
      <c r="A15" s="87">
        <v>11</v>
      </c>
      <c r="B15" s="87" t="s">
        <v>132</v>
      </c>
      <c r="C15" s="75" t="s">
        <v>34</v>
      </c>
      <c r="D15" s="7" t="s">
        <v>114</v>
      </c>
      <c r="E15" s="6"/>
      <c r="F15" s="6"/>
      <c r="G15" s="111">
        <v>26697</v>
      </c>
      <c r="H15" s="43" t="s">
        <v>110</v>
      </c>
      <c r="I15" s="55" t="s">
        <v>34</v>
      </c>
      <c r="J15" s="7" t="s">
        <v>117</v>
      </c>
      <c r="K15" s="67" t="str">
        <f>YEAR(G15)&amp;RIGHT(100+MONTH(G15),2)&amp;RIGHT(100+DAY(G15),2)</f>
        <v>19730202</v>
      </c>
      <c r="L15" s="96">
        <v>1</v>
      </c>
      <c r="M15" s="6" t="s">
        <v>19</v>
      </c>
      <c r="N15" s="6" t="s">
        <v>19</v>
      </c>
      <c r="O15" s="23" t="str">
        <f t="shared" si="1"/>
        <v>L'ISLE-ADAM</v>
      </c>
      <c r="P15" s="55" t="str">
        <f t="shared" si="2"/>
        <v>BAPTISTEDERIVIERE19730202</v>
      </c>
      <c r="Q15" s="6"/>
      <c r="R15" s="6" t="str">
        <f t="shared" si="3"/>
        <v>DERIV1973</v>
      </c>
      <c r="S15" s="23"/>
    </row>
    <row r="16" spans="1:19" ht="26.4" x14ac:dyDescent="0.3">
      <c r="A16" s="87">
        <v>12</v>
      </c>
      <c r="B16" s="87" t="s">
        <v>132</v>
      </c>
      <c r="C16" s="75" t="s">
        <v>34</v>
      </c>
      <c r="D16" s="7" t="s">
        <v>115</v>
      </c>
      <c r="E16" s="6"/>
      <c r="F16" s="6"/>
      <c r="G16" s="111">
        <v>26698</v>
      </c>
      <c r="H16" s="43" t="s">
        <v>111</v>
      </c>
      <c r="I16" s="55" t="s">
        <v>34</v>
      </c>
      <c r="J16" s="7" t="s">
        <v>154</v>
      </c>
      <c r="K16" s="67" t="str">
        <f t="shared" ref="K16:K34" si="4">YEAR(G16)&amp;RIGHT(100+MONTH(G16),2)&amp;RIGHT(100+DAY(G16),2)</f>
        <v>19730203</v>
      </c>
      <c r="L16" s="96">
        <v>1</v>
      </c>
      <c r="M16" s="6" t="s">
        <v>19</v>
      </c>
      <c r="N16" s="6" t="s">
        <v>19</v>
      </c>
      <c r="O16" s="23" t="str">
        <f t="shared" si="1"/>
        <v>MOHAMMAD AGHEH LOGAR (AFG)</v>
      </c>
      <c r="P16" s="55" t="str">
        <f t="shared" si="2"/>
        <v>CHRISTOPHEDERIVIERE19730203</v>
      </c>
      <c r="Q16" s="6"/>
      <c r="R16" s="6" t="str">
        <f t="shared" si="3"/>
        <v>DERIV1973</v>
      </c>
      <c r="S16" s="23"/>
    </row>
    <row r="17" spans="1:19" ht="26.4" x14ac:dyDescent="0.3">
      <c r="A17" s="87">
        <v>13</v>
      </c>
      <c r="B17" s="87" t="s">
        <v>132</v>
      </c>
      <c r="C17" s="75" t="s">
        <v>34</v>
      </c>
      <c r="D17" s="7" t="s">
        <v>116</v>
      </c>
      <c r="E17" s="6"/>
      <c r="F17" s="6"/>
      <c r="G17" s="111">
        <v>26699</v>
      </c>
      <c r="H17" s="45" t="s">
        <v>112</v>
      </c>
      <c r="I17" s="55" t="s">
        <v>34</v>
      </c>
      <c r="J17" s="7" t="s">
        <v>118</v>
      </c>
      <c r="K17" s="67" t="str">
        <f t="shared" si="4"/>
        <v>19730204</v>
      </c>
      <c r="L17" s="96">
        <v>1</v>
      </c>
      <c r="M17" s="6" t="s">
        <v>19</v>
      </c>
      <c r="N17" s="6" t="s">
        <v>19</v>
      </c>
      <c r="O17" s="23" t="str">
        <f t="shared" si="1"/>
        <v>POLONIA LOC.CZESTOCHOVA</v>
      </c>
      <c r="P17" s="55" t="str">
        <f t="shared" si="2"/>
        <v>DAMIENDERIVIERE19730204</v>
      </c>
      <c r="Q17" s="6"/>
      <c r="R17" s="6" t="str">
        <f t="shared" si="3"/>
        <v>DERIV1973</v>
      </c>
      <c r="S17" s="23"/>
    </row>
    <row r="18" spans="1:19" ht="26.4" x14ac:dyDescent="0.3">
      <c r="A18" s="87">
        <v>14</v>
      </c>
      <c r="B18" s="87" t="s">
        <v>132</v>
      </c>
      <c r="C18" s="75" t="s">
        <v>34</v>
      </c>
      <c r="D18" s="7" t="s">
        <v>135</v>
      </c>
      <c r="E18" s="6"/>
      <c r="F18" s="6"/>
      <c r="G18" s="111">
        <v>26700</v>
      </c>
      <c r="H18" s="45" t="s">
        <v>134</v>
      </c>
      <c r="I18" s="55" t="s">
        <v>34</v>
      </c>
      <c r="J18" s="7" t="s">
        <v>136</v>
      </c>
      <c r="K18" s="67" t="str">
        <f t="shared" si="4"/>
        <v>19730205</v>
      </c>
      <c r="L18" s="96">
        <v>1</v>
      </c>
      <c r="M18" s="6" t="s">
        <v>19</v>
      </c>
      <c r="N18" s="6" t="s">
        <v>19</v>
      </c>
      <c r="O18" s="23" t="str">
        <f t="shared" si="1"/>
        <v>MARSEILLE 8EME ARRONDISSEMENT</v>
      </c>
      <c r="P18" s="55" t="str">
        <f t="shared" si="2"/>
        <v>EDOUARDDERIVIERE19730205</v>
      </c>
      <c r="Q18" s="6"/>
      <c r="R18" s="6" t="str">
        <f t="shared" si="3"/>
        <v>DERIV1973</v>
      </c>
      <c r="S18" s="23"/>
    </row>
    <row r="19" spans="1:19" ht="27.6" customHeight="1" thickBot="1" x14ac:dyDescent="0.35">
      <c r="A19" s="90">
        <v>15</v>
      </c>
      <c r="B19" s="90" t="s">
        <v>132</v>
      </c>
      <c r="C19" s="77" t="s">
        <v>34</v>
      </c>
      <c r="D19" s="11" t="s">
        <v>102</v>
      </c>
      <c r="E19" s="10"/>
      <c r="F19" s="10"/>
      <c r="G19" s="115">
        <v>26701</v>
      </c>
      <c r="H19" s="46" t="s">
        <v>108</v>
      </c>
      <c r="I19" s="57" t="s">
        <v>34</v>
      </c>
      <c r="J19" s="11" t="s">
        <v>103</v>
      </c>
      <c r="K19" s="123" t="str">
        <f t="shared" si="4"/>
        <v>19730206</v>
      </c>
      <c r="L19" s="101">
        <v>1</v>
      </c>
      <c r="M19" s="10" t="s">
        <v>19</v>
      </c>
      <c r="N19" s="10" t="s">
        <v>19</v>
      </c>
      <c r="O19" s="34" t="str">
        <f t="shared" si="1"/>
        <v>RABAT / MAROC</v>
      </c>
      <c r="P19" s="57" t="str">
        <f t="shared" si="2"/>
        <v>FREDERICDERIVIERE19730206</v>
      </c>
      <c r="Q19" s="13"/>
      <c r="R19" s="10" t="str">
        <f t="shared" si="3"/>
        <v>DERIV1973</v>
      </c>
      <c r="S19" s="24"/>
    </row>
    <row r="20" spans="1:19" x14ac:dyDescent="0.3">
      <c r="A20" s="89">
        <v>16</v>
      </c>
      <c r="B20" s="89" t="s">
        <v>86</v>
      </c>
      <c r="C20" s="74" t="s">
        <v>9</v>
      </c>
      <c r="D20" s="9" t="s">
        <v>42</v>
      </c>
      <c r="E20" s="9"/>
      <c r="F20" s="9"/>
      <c r="G20" s="116">
        <v>28048</v>
      </c>
      <c r="H20" s="47" t="s">
        <v>45</v>
      </c>
      <c r="I20" s="54" t="s">
        <v>9</v>
      </c>
      <c r="J20" s="9" t="s">
        <v>43</v>
      </c>
      <c r="K20" s="32" t="str">
        <f t="shared" si="4"/>
        <v>19761015</v>
      </c>
      <c r="L20" s="102">
        <v>2</v>
      </c>
      <c r="M20" s="9" t="s">
        <v>43</v>
      </c>
      <c r="N20" s="9" t="s">
        <v>43</v>
      </c>
      <c r="O20" s="58" t="str">
        <f t="shared" si="1"/>
        <v>BORDEAUX</v>
      </c>
      <c r="P20" s="54" t="str">
        <f t="shared" si="2"/>
        <v>XXXDUPONT19761015</v>
      </c>
      <c r="Q20" s="20"/>
      <c r="R20" s="9" t="str">
        <f t="shared" si="3"/>
        <v>DUPON1976</v>
      </c>
      <c r="S20" s="31"/>
    </row>
    <row r="21" spans="1:19" x14ac:dyDescent="0.3">
      <c r="A21" s="87">
        <v>17</v>
      </c>
      <c r="B21" s="87" t="s">
        <v>86</v>
      </c>
      <c r="C21" s="75" t="s">
        <v>9</v>
      </c>
      <c r="D21" s="7" t="s">
        <v>46</v>
      </c>
      <c r="E21" s="7"/>
      <c r="F21" s="7"/>
      <c r="G21" s="112">
        <v>28048</v>
      </c>
      <c r="H21" s="42" t="s">
        <v>47</v>
      </c>
      <c r="I21" s="55" t="s">
        <v>9</v>
      </c>
      <c r="J21" s="7" t="s">
        <v>43</v>
      </c>
      <c r="K21" s="67" t="str">
        <f t="shared" si="4"/>
        <v>19761015</v>
      </c>
      <c r="L21" s="103">
        <v>2</v>
      </c>
      <c r="M21" s="7" t="s">
        <v>43</v>
      </c>
      <c r="N21" s="7" t="s">
        <v>43</v>
      </c>
      <c r="O21" s="59" t="str">
        <f t="shared" si="1"/>
        <v>NANTES</v>
      </c>
      <c r="P21" s="55" t="str">
        <f t="shared" si="2"/>
        <v>XXXDUPONT19761015</v>
      </c>
      <c r="Q21" s="6"/>
      <c r="R21" s="7" t="str">
        <f t="shared" si="3"/>
        <v>DUPON1976</v>
      </c>
      <c r="S21" s="23"/>
    </row>
    <row r="22" spans="1:19" x14ac:dyDescent="0.3">
      <c r="A22" s="87">
        <v>18</v>
      </c>
      <c r="B22" s="87" t="s">
        <v>86</v>
      </c>
      <c r="C22" s="75" t="s">
        <v>9</v>
      </c>
      <c r="D22" s="7" t="s">
        <v>48</v>
      </c>
      <c r="E22" s="7"/>
      <c r="F22" s="7"/>
      <c r="G22" s="112">
        <v>31128</v>
      </c>
      <c r="H22" s="42" t="s">
        <v>50</v>
      </c>
      <c r="I22" s="55" t="s">
        <v>9</v>
      </c>
      <c r="J22" s="7" t="s">
        <v>43</v>
      </c>
      <c r="K22" s="67" t="str">
        <f t="shared" si="4"/>
        <v>19850322</v>
      </c>
      <c r="L22" s="96">
        <v>1</v>
      </c>
      <c r="M22" s="7" t="s">
        <v>43</v>
      </c>
      <c r="N22" s="7" t="s">
        <v>43</v>
      </c>
      <c r="O22" s="59" t="str">
        <f t="shared" si="1"/>
        <v>STRASBOURG</v>
      </c>
      <c r="P22" s="55" t="str">
        <f t="shared" si="2"/>
        <v>XXXDUPONT19850322</v>
      </c>
      <c r="Q22" s="6"/>
      <c r="R22" s="7" t="str">
        <f t="shared" si="3"/>
        <v>DUPON1985</v>
      </c>
      <c r="S22" s="23"/>
    </row>
    <row r="23" spans="1:19" ht="15" thickBot="1" x14ac:dyDescent="0.35">
      <c r="A23" s="88">
        <v>19</v>
      </c>
      <c r="B23" s="88" t="s">
        <v>86</v>
      </c>
      <c r="C23" s="78" t="s">
        <v>9</v>
      </c>
      <c r="D23" s="12" t="s">
        <v>51</v>
      </c>
      <c r="E23" s="12"/>
      <c r="F23" s="12"/>
      <c r="G23" s="72">
        <v>33793</v>
      </c>
      <c r="H23" s="48" t="s">
        <v>52</v>
      </c>
      <c r="I23" s="60" t="s">
        <v>9</v>
      </c>
      <c r="J23" s="12" t="s">
        <v>43</v>
      </c>
      <c r="K23" s="33" t="str">
        <f t="shared" si="4"/>
        <v>19920708</v>
      </c>
      <c r="L23" s="100">
        <v>1</v>
      </c>
      <c r="M23" s="12" t="s">
        <v>43</v>
      </c>
      <c r="N23" s="12" t="s">
        <v>43</v>
      </c>
      <c r="O23" s="61" t="str">
        <f t="shared" si="1"/>
        <v>ALGER</v>
      </c>
      <c r="P23" s="60" t="str">
        <f t="shared" si="2"/>
        <v>XXXDUPONT19920708</v>
      </c>
      <c r="Q23" s="10"/>
      <c r="R23" s="12" t="str">
        <f t="shared" si="3"/>
        <v>DUPON1992</v>
      </c>
      <c r="S23" s="34"/>
    </row>
    <row r="24" spans="1:19" x14ac:dyDescent="0.3">
      <c r="A24" s="89">
        <v>20</v>
      </c>
      <c r="B24" s="89" t="s">
        <v>87</v>
      </c>
      <c r="C24" s="79" t="s">
        <v>41</v>
      </c>
      <c r="D24" s="9" t="s">
        <v>102</v>
      </c>
      <c r="E24" s="9" t="s">
        <v>81</v>
      </c>
      <c r="F24" s="9"/>
      <c r="G24" s="32">
        <v>1950</v>
      </c>
      <c r="H24" s="41" t="s">
        <v>105</v>
      </c>
      <c r="I24" s="62" t="s">
        <v>41</v>
      </c>
      <c r="J24" s="9" t="s">
        <v>103</v>
      </c>
      <c r="K24" s="32">
        <v>19500101</v>
      </c>
      <c r="L24" s="95">
        <v>1</v>
      </c>
      <c r="M24" s="9" t="s">
        <v>82</v>
      </c>
      <c r="N24" s="9" t="s">
        <v>43</v>
      </c>
      <c r="O24" s="58" t="str">
        <f t="shared" si="1"/>
        <v>CAYENNE</v>
      </c>
      <c r="P24" s="62" t="str">
        <f t="shared" si="2"/>
        <v>FREDERICMARTIN19500101</v>
      </c>
      <c r="Q24" s="8"/>
      <c r="R24" s="9" t="str">
        <f t="shared" si="3"/>
        <v>MARTI1950</v>
      </c>
      <c r="S24" s="22"/>
    </row>
    <row r="25" spans="1:19" ht="15" thickBot="1" x14ac:dyDescent="0.35">
      <c r="A25" s="88">
        <v>21</v>
      </c>
      <c r="B25" s="88" t="s">
        <v>87</v>
      </c>
      <c r="C25" s="76" t="s">
        <v>41</v>
      </c>
      <c r="D25" s="12" t="s">
        <v>15</v>
      </c>
      <c r="E25" s="12"/>
      <c r="F25" s="12"/>
      <c r="G25" s="33" t="s">
        <v>104</v>
      </c>
      <c r="H25" s="44" t="s">
        <v>105</v>
      </c>
      <c r="I25" s="56" t="s">
        <v>41</v>
      </c>
      <c r="J25" s="12" t="s">
        <v>82</v>
      </c>
      <c r="K25" s="33">
        <v>19501001</v>
      </c>
      <c r="L25" s="100">
        <v>1</v>
      </c>
      <c r="M25" s="12" t="s">
        <v>43</v>
      </c>
      <c r="N25" s="12" t="s">
        <v>43</v>
      </c>
      <c r="O25" s="61" t="str">
        <f t="shared" si="1"/>
        <v>CAYENNE</v>
      </c>
      <c r="P25" s="56" t="str">
        <f t="shared" si="2"/>
        <v>JEANMARTIN19501001</v>
      </c>
      <c r="Q25" s="13"/>
      <c r="R25" s="12" t="str">
        <f t="shared" si="3"/>
        <v>MARTI1950</v>
      </c>
      <c r="S25" s="24"/>
    </row>
    <row r="26" spans="1:19" ht="26.4" x14ac:dyDescent="0.3">
      <c r="A26" s="91">
        <v>22</v>
      </c>
      <c r="B26" s="91" t="s">
        <v>141</v>
      </c>
      <c r="C26" s="80" t="s">
        <v>147</v>
      </c>
      <c r="D26" s="68" t="s">
        <v>142</v>
      </c>
      <c r="E26" s="68" t="s">
        <v>143</v>
      </c>
      <c r="F26" s="68"/>
      <c r="G26" s="117">
        <v>29304</v>
      </c>
      <c r="H26" s="69" t="s">
        <v>144</v>
      </c>
      <c r="I26" s="70" t="s">
        <v>147</v>
      </c>
      <c r="J26" s="68" t="s">
        <v>145</v>
      </c>
      <c r="K26" s="124" t="str">
        <f t="shared" si="4"/>
        <v>19800324</v>
      </c>
      <c r="L26" s="104">
        <v>1</v>
      </c>
      <c r="M26" s="68" t="s">
        <v>146</v>
      </c>
      <c r="N26" s="68" t="s">
        <v>43</v>
      </c>
      <c r="O26" s="71" t="str">
        <f t="shared" si="1"/>
        <v>BEIJING</v>
      </c>
      <c r="P26" s="70" t="str">
        <f t="shared" si="2"/>
        <v>ANTOINEMAO19800324</v>
      </c>
      <c r="Q26" s="20"/>
      <c r="R26" s="68" t="str">
        <f t="shared" si="3"/>
        <v>MAO1980</v>
      </c>
      <c r="S26" s="31"/>
    </row>
    <row r="27" spans="1:19" ht="27" thickBot="1" x14ac:dyDescent="0.35">
      <c r="A27" s="88">
        <v>23</v>
      </c>
      <c r="B27" s="88" t="s">
        <v>141</v>
      </c>
      <c r="C27" s="76" t="s">
        <v>148</v>
      </c>
      <c r="D27" s="12" t="s">
        <v>149</v>
      </c>
      <c r="E27" s="12" t="s">
        <v>97</v>
      </c>
      <c r="F27" s="12" t="s">
        <v>150</v>
      </c>
      <c r="G27" s="72">
        <v>25651</v>
      </c>
      <c r="H27" s="44" t="s">
        <v>151</v>
      </c>
      <c r="I27" s="56" t="s">
        <v>148</v>
      </c>
      <c r="J27" s="12" t="s">
        <v>152</v>
      </c>
      <c r="K27" s="33" t="str">
        <f t="shared" si="4"/>
        <v>19700324</v>
      </c>
      <c r="L27" s="100">
        <v>1</v>
      </c>
      <c r="M27" s="12" t="s">
        <v>49</v>
      </c>
      <c r="N27" s="12" t="s">
        <v>153</v>
      </c>
      <c r="O27" s="61" t="str">
        <f t="shared" si="1"/>
        <v>NYON</v>
      </c>
      <c r="P27" s="56" t="str">
        <f t="shared" si="2"/>
        <v>JACQUESGUY19700324</v>
      </c>
      <c r="Q27" s="10"/>
      <c r="R27" s="12" t="str">
        <f t="shared" si="3"/>
        <v>GUY1970</v>
      </c>
      <c r="S27" s="34"/>
    </row>
    <row r="28" spans="1:19" x14ac:dyDescent="0.3">
      <c r="A28" s="92">
        <v>24</v>
      </c>
      <c r="B28" s="92" t="s">
        <v>58</v>
      </c>
      <c r="C28" s="81" t="s">
        <v>53</v>
      </c>
      <c r="D28" s="14" t="s">
        <v>54</v>
      </c>
      <c r="E28" s="14"/>
      <c r="F28" s="14"/>
      <c r="G28" s="118">
        <v>10883</v>
      </c>
      <c r="H28" s="65" t="s">
        <v>57</v>
      </c>
      <c r="I28" s="66" t="s">
        <v>55</v>
      </c>
      <c r="J28" s="14" t="s">
        <v>56</v>
      </c>
      <c r="K28" s="125" t="str">
        <f t="shared" si="4"/>
        <v>19291017</v>
      </c>
      <c r="L28" s="105">
        <v>1</v>
      </c>
      <c r="M28" s="14" t="s">
        <v>43</v>
      </c>
      <c r="N28" s="15" t="s">
        <v>43</v>
      </c>
      <c r="O28" s="106" t="str">
        <f t="shared" si="1"/>
        <v>SOCCIA</v>
      </c>
      <c r="P28" s="66" t="str">
        <f t="shared" si="2"/>
        <v>GHIJKLABCDEF19291017</v>
      </c>
      <c r="Q28" s="25"/>
      <c r="R28" s="14" t="str">
        <f t="shared" si="3"/>
        <v>ABCDE1929</v>
      </c>
      <c r="S28" s="26"/>
    </row>
    <row r="29" spans="1:19" x14ac:dyDescent="0.3">
      <c r="A29" s="93">
        <v>25</v>
      </c>
      <c r="B29" s="93" t="s">
        <v>62</v>
      </c>
      <c r="C29" s="82" t="s">
        <v>59</v>
      </c>
      <c r="D29" s="16" t="s">
        <v>60</v>
      </c>
      <c r="E29" s="16"/>
      <c r="F29" s="16"/>
      <c r="G29" s="119">
        <v>19664</v>
      </c>
      <c r="H29" s="49" t="s">
        <v>61</v>
      </c>
      <c r="I29" s="63" t="s">
        <v>55</v>
      </c>
      <c r="J29" s="16" t="s">
        <v>56</v>
      </c>
      <c r="K29" s="126" t="str">
        <f t="shared" si="4"/>
        <v>19531101</v>
      </c>
      <c r="L29" s="107">
        <v>1</v>
      </c>
      <c r="M29" s="17" t="s">
        <v>43</v>
      </c>
      <c r="N29" s="17" t="s">
        <v>43</v>
      </c>
      <c r="O29" s="108" t="str">
        <f t="shared" si="1"/>
        <v>PARIS</v>
      </c>
      <c r="P29" s="63" t="str">
        <f t="shared" si="2"/>
        <v>GHIJKLABCDEF19531101</v>
      </c>
      <c r="Q29" s="16"/>
      <c r="R29" s="17" t="str">
        <f t="shared" si="3"/>
        <v>ABCDE1953</v>
      </c>
      <c r="S29" s="27"/>
    </row>
    <row r="30" spans="1:19" x14ac:dyDescent="0.3">
      <c r="A30" s="93">
        <v>26</v>
      </c>
      <c r="B30" s="93" t="s">
        <v>66</v>
      </c>
      <c r="C30" s="82" t="s">
        <v>63</v>
      </c>
      <c r="D30" s="16" t="s">
        <v>64</v>
      </c>
      <c r="E30" s="16"/>
      <c r="F30" s="16"/>
      <c r="G30" s="119">
        <v>26645</v>
      </c>
      <c r="H30" s="49" t="s">
        <v>65</v>
      </c>
      <c r="I30" s="63" t="s">
        <v>55</v>
      </c>
      <c r="J30" s="16" t="s">
        <v>56</v>
      </c>
      <c r="K30" s="126" t="str">
        <f t="shared" si="4"/>
        <v>19721212</v>
      </c>
      <c r="L30" s="107">
        <v>1</v>
      </c>
      <c r="M30" s="17" t="s">
        <v>43</v>
      </c>
      <c r="N30" s="17" t="s">
        <v>43</v>
      </c>
      <c r="O30" s="108" t="str">
        <f t="shared" si="1"/>
        <v>HAGUENAU</v>
      </c>
      <c r="P30" s="63" t="str">
        <f t="shared" si="2"/>
        <v>GHIJKLABCDEF19721212</v>
      </c>
      <c r="Q30" s="16"/>
      <c r="R30" s="17" t="str">
        <f t="shared" si="3"/>
        <v>ABCDE1972</v>
      </c>
      <c r="S30" s="27"/>
    </row>
    <row r="31" spans="1:19" x14ac:dyDescent="0.3">
      <c r="A31" s="93">
        <v>27</v>
      </c>
      <c r="B31" s="93" t="s">
        <v>69</v>
      </c>
      <c r="C31" s="82" t="s">
        <v>67</v>
      </c>
      <c r="D31" s="16" t="s">
        <v>68</v>
      </c>
      <c r="E31" s="16"/>
      <c r="F31" s="16"/>
      <c r="G31" s="119">
        <v>32626</v>
      </c>
      <c r="H31" s="49" t="s">
        <v>27</v>
      </c>
      <c r="I31" s="63" t="s">
        <v>55</v>
      </c>
      <c r="J31" s="16" t="s">
        <v>56</v>
      </c>
      <c r="K31" s="126" t="str">
        <f t="shared" si="4"/>
        <v>19890428</v>
      </c>
      <c r="L31" s="107">
        <v>1</v>
      </c>
      <c r="M31" s="17" t="s">
        <v>43</v>
      </c>
      <c r="N31" s="17" t="s">
        <v>43</v>
      </c>
      <c r="O31" s="108" t="str">
        <f t="shared" si="1"/>
        <v>LYON</v>
      </c>
      <c r="P31" s="63" t="str">
        <f t="shared" si="2"/>
        <v>GHIJKLABCDEF19890428</v>
      </c>
      <c r="Q31" s="16"/>
      <c r="R31" s="17" t="str">
        <f t="shared" si="3"/>
        <v>ABCDE1989</v>
      </c>
      <c r="S31" s="27"/>
    </row>
    <row r="32" spans="1:19" x14ac:dyDescent="0.3">
      <c r="A32" s="93">
        <v>28</v>
      </c>
      <c r="B32" s="93" t="s">
        <v>72</v>
      </c>
      <c r="C32" s="82" t="s">
        <v>70</v>
      </c>
      <c r="D32" s="18" t="s">
        <v>71</v>
      </c>
      <c r="E32" s="18"/>
      <c r="F32" s="18"/>
      <c r="G32" s="119">
        <v>15221</v>
      </c>
      <c r="H32" s="49" t="s">
        <v>20</v>
      </c>
      <c r="I32" s="63" t="s">
        <v>55</v>
      </c>
      <c r="J32" s="16" t="s">
        <v>56</v>
      </c>
      <c r="K32" s="126" t="str">
        <f t="shared" si="4"/>
        <v>19410902</v>
      </c>
      <c r="L32" s="107">
        <v>1</v>
      </c>
      <c r="M32" s="17" t="s">
        <v>43</v>
      </c>
      <c r="N32" s="17" t="s">
        <v>43</v>
      </c>
      <c r="O32" s="108" t="str">
        <f t="shared" si="1"/>
        <v>MARSEILLE</v>
      </c>
      <c r="P32" s="63" t="str">
        <f t="shared" si="2"/>
        <v>GHIJKLABCDEF19410902</v>
      </c>
      <c r="Q32" s="16"/>
      <c r="R32" s="17" t="str">
        <f t="shared" si="3"/>
        <v>ABCDE1941</v>
      </c>
      <c r="S32" s="27"/>
    </row>
    <row r="33" spans="1:19" x14ac:dyDescent="0.3">
      <c r="A33" s="93">
        <v>29</v>
      </c>
      <c r="B33" s="93" t="s">
        <v>76</v>
      </c>
      <c r="C33" s="82" t="s">
        <v>73</v>
      </c>
      <c r="D33" s="16" t="s">
        <v>74</v>
      </c>
      <c r="E33" s="16"/>
      <c r="F33" s="16"/>
      <c r="G33" s="119">
        <v>14183</v>
      </c>
      <c r="H33" s="49" t="s">
        <v>100</v>
      </c>
      <c r="I33" s="63" t="s">
        <v>75</v>
      </c>
      <c r="J33" s="16" t="s">
        <v>75</v>
      </c>
      <c r="K33" s="126" t="str">
        <f t="shared" si="4"/>
        <v>19381030</v>
      </c>
      <c r="L33" s="107">
        <v>1</v>
      </c>
      <c r="M33" s="17" t="s">
        <v>43</v>
      </c>
      <c r="N33" s="17" t="s">
        <v>43</v>
      </c>
      <c r="O33" s="108" t="str">
        <f t="shared" si="1"/>
        <v>SAINT-GERMAIN-EN-LAYE</v>
      </c>
      <c r="P33" s="63" t="str">
        <f t="shared" si="2"/>
        <v>AAACEEEEIIOOUUUYAEOEAAACEEEEIIOOUUUYAEOE19381030</v>
      </c>
      <c r="Q33" s="16"/>
      <c r="R33" s="17" t="str">
        <f t="shared" si="3"/>
        <v>AAACE1938</v>
      </c>
      <c r="S33" s="27"/>
    </row>
    <row r="34" spans="1:19" ht="15" thickBot="1" x14ac:dyDescent="0.35">
      <c r="A34" s="94">
        <v>30</v>
      </c>
      <c r="B34" s="94" t="s">
        <v>80</v>
      </c>
      <c r="C34" s="83" t="s">
        <v>77</v>
      </c>
      <c r="D34" s="28" t="s">
        <v>78</v>
      </c>
      <c r="E34" s="28"/>
      <c r="F34" s="28"/>
      <c r="G34" s="120">
        <v>17205</v>
      </c>
      <c r="H34" s="50" t="s">
        <v>101</v>
      </c>
      <c r="I34" s="64" t="s">
        <v>79</v>
      </c>
      <c r="J34" s="28" t="s">
        <v>79</v>
      </c>
      <c r="K34" s="127" t="str">
        <f t="shared" si="4"/>
        <v>19470207</v>
      </c>
      <c r="L34" s="109">
        <v>1</v>
      </c>
      <c r="M34" s="29" t="s">
        <v>43</v>
      </c>
      <c r="N34" s="29" t="s">
        <v>43</v>
      </c>
      <c r="O34" s="110" t="str">
        <f t="shared" si="1"/>
        <v>POINT-A-PITRE</v>
      </c>
      <c r="P34" s="64" t="str">
        <f t="shared" si="2"/>
        <v>AAACEEEEIIOAAACEEEEIIO19470207</v>
      </c>
      <c r="Q34" s="28"/>
      <c r="R34" s="29" t="str">
        <f t="shared" si="3"/>
        <v>AAACE1947</v>
      </c>
      <c r="S34" s="30"/>
    </row>
    <row r="37" spans="1:19" ht="23.4" x14ac:dyDescent="0.3">
      <c r="B37" s="131" t="s">
        <v>158</v>
      </c>
    </row>
    <row r="39" spans="1:19" x14ac:dyDescent="0.3">
      <c r="D39"/>
    </row>
  </sheetData>
  <mergeCells count="4">
    <mergeCell ref="C3:H3"/>
    <mergeCell ref="I3:K3"/>
    <mergeCell ref="L3:O3"/>
    <mergeCell ref="P3:S3"/>
  </mergeCells>
  <phoneticPr fontId="8" type="noConversion"/>
  <pageMargins left="0.75" right="0.75" top="1" bottom="1" header="0.5" footer="0.5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E5DECD23EEC4FB7EA970096DB6E84" ma:contentTypeVersion="16" ma:contentTypeDescription="Crée un document." ma:contentTypeScope="" ma:versionID="460a707ac6ca8929cff8a344b75245ba">
  <xsd:schema xmlns:xsd="http://www.w3.org/2001/XMLSchema" xmlns:xs="http://www.w3.org/2001/XMLSchema" xmlns:p="http://schemas.microsoft.com/office/2006/metadata/properties" xmlns:ns2="1051dfd5-3ee8-4d58-9eba-9967978d144b" xmlns:ns3="c4c2133b-c3a0-4605-b3d3-9d5ce606ede5" targetNamespace="http://schemas.microsoft.com/office/2006/metadata/properties" ma:root="true" ma:fieldsID="d5fa85f0adb5d26666be8b664c37be06" ns2:_="" ns3:_="">
    <xsd:import namespace="1051dfd5-3ee8-4d58-9eba-9967978d144b"/>
    <xsd:import namespace="c4c2133b-c3a0-4605-b3d3-9d5ce606e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1dfd5-3ee8-4d58-9eba-9967978d1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4329cef-41bd-4cef-95c5-35b1d78230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2133b-c3a0-4605-b3d3-9d5ce606ed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886c1e1-1816-4291-a3d9-34ce1f1feafc}" ma:internalName="TaxCatchAll" ma:showField="CatchAllData" ma:web="c4c2133b-c3a0-4605-b3d3-9d5ce606e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51dfd5-3ee8-4d58-9eba-9967978d144b">
      <Terms xmlns="http://schemas.microsoft.com/office/infopath/2007/PartnerControls"/>
    </lcf76f155ced4ddcb4097134ff3c332f>
    <TaxCatchAll xmlns="c4c2133b-c3a0-4605-b3d3-9d5ce606ed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4DE2D6-BB93-4352-AEEB-C99973FEC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1dfd5-3ee8-4d58-9eba-9967978d144b"/>
    <ds:schemaRef ds:uri="c4c2133b-c3a0-4605-b3d3-9d5ce606e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26B808-E344-4AC4-87B4-887C7CF1E43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1051dfd5-3ee8-4d58-9eba-9967978d144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c2133b-c3a0-4605-b3d3-9d5ce606ede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07D0A7F-7807-432B-839A-A466D3A9D5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Jeu de tests Consultation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2026-02-11T09:14:19Z</dcterms:created>
  <dcterms:modified xsi:type="dcterms:W3CDTF">2026-03-26T10:16:34Z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0x010100D28E5DECD23EEC4FB7EA970096DB6E84</vt:lpwstr>
  </property>
  <property fmtid="{D5CDD505-2E9C-101B-9397-08002B2CF9AE}" pid="3" name="MediaServiceImageTags">
    <vt:lpwstr/>
  </property>
</Properties>
</file>